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7" i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8"/>
  <c r="E17" s="1"/>
  <c r="G8" l="1"/>
  <c r="G17" s="1"/>
  <c r="I17" s="1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<sst xmlns="http://schemas.openxmlformats.org/spreadsheetml/2006/main" count="17" uniqueCount="17">
  <si>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</si>
  <si>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</si>
  <si>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</si>
  <si>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</si>
  <si>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</si>
  <si>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</si>
  <si>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</si>
  <si>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</si>
  <si>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</si>
  <si>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</si>
  <si>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</si>
  <si>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</si>
  <si>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30-летия Победы, дом 7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</si>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</sst>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 shrinkToFit="1"/>
    </xf>
    <xf numFmtId="2" fontId="1" fillId="0" borderId="1" xfId="0" applyNumberFormat="1" applyFont="1" applyBorder="1"/>
    <xf numFmtId="2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5" fillId="2" borderId="2" xfId="0" applyFont="1" applyFill="1" applyBorder="1" applyAlignment="1">
      <alignment horizontal="center" wrapText="1" shrinkToFit="1"/>
    </xf>
    <xf numFmtId="0" fontId="5" fillId="2" borderId="3" xfId="0" applyFont="1" applyFill="1" applyBorder="1" applyAlignment="1">
      <alignment horizontal="center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13" sqref="D13:L13"/>
    </sheetView>
  </sheetViews>
  <sheetFormatPr defaultRowHeight="15"/>
  <cols>
    <col min="1" max="1" width="59" customWidth="1"/>
    <col min="2" max="2" width="17.28515625" customWidth="1"/>
    <col min="4" max="4" width="0" style="1" hidden="1" customWidth="1"/>
    <col min="5" max="12" width="0" hidden="1" customWidth="1"/>
  </cols>
  <sheetData>
    <row r="1" spans="1:7" s="1" customFormat="1" ht="16.5" customHeight="1">
      <c r="A1" s="13" t="s">
        <v>14</v>
      </c>
      <c r="B1" s="14"/>
    </row>
    <row r="2" spans="1:7" s="1" customFormat="1">
      <c r="B2" s="1" t="s">
        <v>15</v>
      </c>
    </row>
    <row r="3" spans="1:7">
      <c r="A3" s="2"/>
      <c r="B3" s="2"/>
    </row>
    <row r="4" spans="1:7" ht="18.75">
      <c r="A4" s="11" t="s">
        <v>0</v>
      </c>
      <c r="B4" s="11"/>
    </row>
    <row r="5" spans="1:7" ht="45" customHeight="1">
      <c r="A5" s="12" t="s">
        <v>1</v>
      </c>
      <c r="B5" s="12"/>
    </row>
    <row r="6" spans="1:7" ht="45" customHeight="1">
      <c r="A6" s="2" t="s">
        <v>12</v>
      </c>
      <c r="B6" s="2"/>
    </row>
    <row r="7" spans="1:7" ht="68.25" customHeight="1">
      <c r="A7" s="7" t="s">
        <v>2</v>
      </c>
      <c r="B7" s="8" t="s">
        <v>13</v>
      </c>
      <c r="G7">
        <v>411.9</v>
      </c>
    </row>
    <row r="8" spans="1:7" ht="45">
      <c r="A8" s="4" t="s">
        <v>3</v>
      </c>
      <c r="B8" s="6">
        <v>2.96</v>
      </c>
      <c r="E8" s="10">
        <f>ROUND(B8*0.76,2)</f>
        <v>2.25</v>
      </c>
      <c r="G8">
        <f>ROUND(E8*411.9*12,2)</f>
        <v>11121.3</v>
      </c>
    </row>
    <row r="9" spans="1:7" ht="29.25" customHeight="1">
      <c r="A9" s="4" t="s">
        <v>4</v>
      </c>
      <c r="B9" s="6">
        <v>2.9</v>
      </c>
      <c r="E9" s="10">
        <f t="shared" ref="E9:E16" si="0">ROUND(B9*0.76,2)</f>
        <v>2.2000000000000002</v>
      </c>
      <c r="G9" s="1">
        <f t="shared" ref="G9:G16" si="1">ROUND(E9*411.9*12,2)</f>
        <v>10874.16</v>
      </c>
    </row>
    <row r="10" spans="1:7">
      <c r="A10" s="3" t="s">
        <v>5</v>
      </c>
      <c r="B10" s="6">
        <v>3.31</v>
      </c>
      <c r="E10" s="10">
        <f t="shared" si="0"/>
        <v>2.52</v>
      </c>
      <c r="G10" s="1">
        <f t="shared" si="1"/>
        <v>12455.86</v>
      </c>
    </row>
    <row r="11" spans="1:7" ht="30">
      <c r="A11" s="4" t="s">
        <v>6</v>
      </c>
      <c r="B11" s="6">
        <v>1.29</v>
      </c>
      <c r="E11" s="10">
        <f t="shared" si="0"/>
        <v>0.98</v>
      </c>
      <c r="G11" s="1">
        <f t="shared" si="1"/>
        <v>4843.9399999999996</v>
      </c>
    </row>
    <row r="12" spans="1:7" ht="30">
      <c r="A12" s="4" t="s">
        <v>7</v>
      </c>
      <c r="B12" s="6">
        <v>2.5499999999999998</v>
      </c>
      <c r="E12" s="10">
        <f t="shared" si="0"/>
        <v>1.94</v>
      </c>
      <c r="G12" s="1">
        <f t="shared" si="1"/>
        <v>9589.0300000000007</v>
      </c>
    </row>
    <row r="13" spans="1:7" ht="30">
      <c r="A13" s="4" t="s">
        <v>8</v>
      </c>
      <c r="B13" s="6">
        <v>3.26</v>
      </c>
      <c r="E13" s="10">
        <f t="shared" si="0"/>
        <v>2.48</v>
      </c>
      <c r="G13" s="1">
        <f t="shared" si="1"/>
        <v>12258.14</v>
      </c>
    </row>
    <row r="14" spans="1:7" ht="30">
      <c r="A14" s="4" t="s">
        <v>9</v>
      </c>
      <c r="B14" s="6">
        <v>0</v>
      </c>
      <c r="E14" s="10">
        <f t="shared" si="0"/>
        <v>0</v>
      </c>
      <c r="G14" s="1">
        <f t="shared" si="1"/>
        <v>0</v>
      </c>
    </row>
    <row r="15" spans="1:7">
      <c r="A15" s="3" t="s">
        <v>16</v>
      </c>
      <c r="B15" s="6">
        <v>0</v>
      </c>
      <c r="E15" s="10">
        <f t="shared" si="0"/>
        <v>0</v>
      </c>
      <c r="G15" s="1">
        <f t="shared" si="1"/>
        <v>0</v>
      </c>
    </row>
    <row r="16" spans="1:7">
      <c r="A16" s="3" t="s">
        <v>10</v>
      </c>
      <c r="B16" s="6">
        <v>0</v>
      </c>
      <c r="E16" s="10">
        <f t="shared" si="0"/>
        <v>0</v>
      </c>
      <c r="G16" s="1">
        <f t="shared" si="1"/>
        <v>0</v>
      </c>
    </row>
    <row r="17" spans="1:9">
      <c r="A17" s="5" t="s">
        <v>11</v>
      </c>
      <c r="B17" s="9">
        <v>16.270000000000003</v>
      </c>
      <c r="E17" s="10">
        <f>SUM(E8:E16)</f>
        <v>12.370000000000001</v>
      </c>
      <c r="G17">
        <f>SUM(G8:G16)</f>
        <v>61142.43</v>
      </c>
      <c r="H17">
        <f>B17*G7*12</f>
        <v>80419.356000000014</v>
      </c>
      <c r="I17">
        <f>H17-G17</f>
        <v>19276.926000000014</v>
      </c>
    </row>
    <row r="18" spans="1:9">
      <c r="A18" s="2"/>
      <c r="B18" s="1"/>
    </row>
    <row r="19" spans="1:9">
      <c r="A19" s="2"/>
      <c r="B19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2015-04-29T05:17:45Z</cp:lastPrinted>
  <dcterms:created xsi:type="dcterms:W3CDTF">2015-01-22T07:11:08Z</dcterms:created>
  <dcterms:modified xsi:type="dcterms:W3CDTF">2016-03-16T07:16:18Z</dcterms:modified>
</cp:coreProperties>
</file>